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5" i="1" l="1"/>
  <c r="I6" i="1"/>
  <c r="I7" i="1"/>
  <c r="I8" i="1"/>
  <c r="I9" i="1"/>
  <c r="I10" i="1"/>
  <c r="I84" i="1" l="1"/>
  <c r="H90" i="1" s="1"/>
  <c r="H88" i="1" l="1"/>
</calcChain>
</file>

<file path=xl/sharedStrings.xml><?xml version="1.0" encoding="utf-8"?>
<sst xmlns="http://schemas.openxmlformats.org/spreadsheetml/2006/main" count="255" uniqueCount="168">
  <si>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</si>
  <si>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</si>
  <si>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</si>
  <si>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</si>
  <si>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</si>
  <si>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</si>
  <si>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</si>
  <si>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</si>
  <si>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</si>
  <si>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RDO MEPA  n. 1484085 </t>
  </si>
  <si>
    <t>Metri</t>
  </si>
  <si>
    <t>013008c</t>
  </si>
  <si>
    <t>Tubo protettivo flessibile in pvc autoestinguente serie media: Ø 25 mm</t>
  </si>
  <si>
    <t>013008d</t>
  </si>
  <si>
    <t>Tubo protettivo flessibile in pvc autoestinguente serie media: Ø 32 mm</t>
  </si>
  <si>
    <t>023144e</t>
  </si>
  <si>
    <t>Guaina spiralata in pvc per impieghi in ambienti normali, del Ø di:25mm</t>
  </si>
  <si>
    <t>023144f</t>
  </si>
  <si>
    <t>Guaina spiralata in pvc per impieghi in ambienti normali, del Ø di:32mm</t>
  </si>
  <si>
    <t>023144g</t>
  </si>
  <si>
    <t>Guaina spiralata in pvc per impieghi in ambienti normali, del Ø di:40mm</t>
  </si>
  <si>
    <t>Canalina in pvc completa di coperchio per battiscopa, con tre scomparti, completa dei raccordi e dei dispositivi di fissaggio necessari 20 x 90 mm</t>
  </si>
  <si>
    <t>013116a</t>
  </si>
  <si>
    <t>angolo esterno variabile, altezza 90 mm</t>
  </si>
  <si>
    <t>013116c</t>
  </si>
  <si>
    <t>angolo interno variabile, altezza 90 mm</t>
  </si>
  <si>
    <t>013116g</t>
  </si>
  <si>
    <t>giunto, altezza 90 mm</t>
  </si>
  <si>
    <t>013116j</t>
  </si>
  <si>
    <t>terminale destro/sinistro, altezza 90 mm</t>
  </si>
  <si>
    <t>015084c</t>
  </si>
  <si>
    <t>Canalina in pvc completa di coperchio per battiscopa e cornici, con cinque scomparti, completa dei raccordi e dei dispositivi di fissaggio necessari: 25 x 100 mm</t>
  </si>
  <si>
    <t>013116b</t>
  </si>
  <si>
    <t>angolo esterno variabile, altezza 100 mm</t>
  </si>
  <si>
    <t>angolo interno variabile, altezza 100 mm</t>
  </si>
  <si>
    <t>013116i</t>
  </si>
  <si>
    <t>giunto, altezza 100 mm</t>
  </si>
  <si>
    <t>013116k</t>
  </si>
  <si>
    <t>terminale destro/sinistro, altezza 100 mm</t>
  </si>
  <si>
    <t>013119f</t>
  </si>
  <si>
    <t>adattatore per derivazione a canalina per battiscopa</t>
  </si>
  <si>
    <t>013116l</t>
  </si>
  <si>
    <t>scatola portapparecchi. 3/4 moduli per canale altezza 90 mm</t>
  </si>
  <si>
    <t>scatola portapparecchi, 3/4 moduli per canale altezza 100 mm</t>
  </si>
  <si>
    <t>025121g</t>
  </si>
  <si>
    <t>Cassetta di derivazione da parete, in materiale plastico autoestinguente, inclusi accessori per giunzione cavi, coperchio e viti di fissaggio: grado di protezione IP 44 o superiore, a media resistenza (75 °C), con passacavi, dimensioni in mm:  190 x 140 x 70, con apertura a cerniera</t>
  </si>
  <si>
    <t>025064b</t>
  </si>
  <si>
    <t>Canale in lamiera zincata a caldo con processo Sendzimir, conforme UNI EN 10327, spessore del rivestimento protettivo non inferiore a 14 micron, lunghezza del singolo elemento 3,0 m, a fondo cieco o forato coperchio escluso, compresi accessori di fissaggio:sezione 100 x 75 mm, spessore 8/10 mm</t>
  </si>
  <si>
    <t>023097a</t>
  </si>
  <si>
    <t>Passerella rettilinea reticolata, in tondini di acciaio saldati, maglia 50 x 100 mm, sagomabile senza utilizzo di pezzi speciali, in elementi di lunghezza 3 m ed altezza 50 mm elettrozincato, larghezza 100 mm</t>
  </si>
  <si>
    <t>023098d</t>
  </si>
  <si>
    <t>Passerella rettilinea reticolata, in tondini di acciaio saldati, maglia 50 x 100 mm, sagomabile senza utilizzo di pezzi speciali, in elementi di lunghezza 3 m ed altezza 100 mm elettrozincato, larghezza 300 mm</t>
  </si>
  <si>
    <t>023099a</t>
  </si>
  <si>
    <t>Giunzione in lamiera di acciaio pressopiegata per passerella reticolata a scatto con trattamento di elettrozincatura (2 pezzi)</t>
  </si>
  <si>
    <t>023100c</t>
  </si>
  <si>
    <t>Mensola a parete in lamiera di acciaio pressopiegata preforata, per carichi pesanti, profilo a C 41 x 41 mm, per passerella reticolata con zincatura galvanica a caldo, sbalzo 300 mm</t>
  </si>
  <si>
    <t>023102a</t>
  </si>
  <si>
    <t>Elemento per attacco a sospensione, in acciaio, per passerella reticolata con zincatura galvanica a caldo, lunghezza 190 mm</t>
  </si>
  <si>
    <t>Np1</t>
  </si>
  <si>
    <t>Profilato a "C" tipo pesante da mt 2</t>
  </si>
  <si>
    <t>Np2</t>
  </si>
  <si>
    <t>attacco a soffitto singolo per profilato a "C"</t>
  </si>
  <si>
    <t>Np3</t>
  </si>
  <si>
    <t>Materiali per fissaggio-montaggio accessori per staffaggio a soffitto (10 pz bulloni dadi e rondelle)</t>
  </si>
  <si>
    <t>Np4</t>
  </si>
  <si>
    <t>kit giunto (cablofil)</t>
  </si>
  <si>
    <t>Np5</t>
  </si>
  <si>
    <t>giunto rapido (cablofil)</t>
  </si>
  <si>
    <t>Np6</t>
  </si>
  <si>
    <t>piedini regolabili per pavimento tecnico h. xxx</t>
  </si>
  <si>
    <t>Np7</t>
  </si>
  <si>
    <t>ripiani per rack '19 - profondità 60 cm</t>
  </si>
  <si>
    <t>013023d</t>
  </si>
  <si>
    <t>Presa di corrente bipolare per tensione esercizio 250 V ad alveoli schermati tipo a incasso serie componibile 2P+T 10 ÷ 16 A bipasso</t>
  </si>
  <si>
    <t>015003r</t>
  </si>
  <si>
    <t>UNEL 2 x 10/16 A+T, singola</t>
  </si>
  <si>
    <t>013025a</t>
  </si>
  <si>
    <t>Accessori per dispositivi di comando serie componibile: supporto in resina 1 ÷ 3 posti</t>
  </si>
  <si>
    <t>013025c</t>
  </si>
  <si>
    <t>placca in resina 1 ÷ 3 posti</t>
  </si>
  <si>
    <t>013025h</t>
  </si>
  <si>
    <t>scatola in resina da incasso 3 posti</t>
  </si>
  <si>
    <t>013025k</t>
  </si>
  <si>
    <t>scatola in resina da parete completa di passacavi, grado di protezione IP 40, a 3 posti</t>
  </si>
  <si>
    <t>013025r</t>
  </si>
  <si>
    <t>adattatore per installazione frutto in scatola IP 40</t>
  </si>
  <si>
    <t>013088h</t>
  </si>
  <si>
    <t>Interruttore automatico magnetotermico, serie modulare, tensione nominale 230/400 V c.a. potere d'interruzione 6 kA bipolare 10 ÷ 32 A</t>
  </si>
  <si>
    <t>015092a</t>
  </si>
  <si>
    <t>Modulo automatico differenziale da associare agli interruttori magnetotermici della serie modulare, tensione nominale 230/400 V c.a. sensibilità 0,03 A, tipo «AC» bipolare, per magnetotermici con portata fino a 32 A</t>
  </si>
  <si>
    <t>023198b</t>
  </si>
  <si>
    <t>Morsetto volante unipolare isolato in materiale plastico trasparente autoestinguente delle seguenti sezioni: 2,5 mmq</t>
  </si>
  <si>
    <t>013111b</t>
  </si>
  <si>
    <t>Morsetto volante unipolare isolato in materiale plastico trasparente autoestinguente delle seguenti sezioni: 4 mmq</t>
  </si>
  <si>
    <t>013111c</t>
  </si>
  <si>
    <t>Morsetto volante unipolare isolato in materiale plastico trasparente autoestinguente delle seguenti sezioni: 6 mmq</t>
  </si>
  <si>
    <t>Cavo flessibile conforme CEI 20-13 e designazione secondo CEI UNEL 35011, isolato con gomma etilenpropilenica ad alto modulo con guaina in pvc, tensione nominale 0,6-1 kV, non propagante l'incendio conforme CEI 20-22 II:</t>
  </si>
  <si>
    <t>025017b</t>
  </si>
  <si>
    <t>unipolare FG7R sezione 2,5 mmq</t>
  </si>
  <si>
    <t>unipolare FG7R sezione 2,5 mmq (giallo verde)</t>
  </si>
  <si>
    <t>025017c</t>
  </si>
  <si>
    <t>unipolare FG7R sezione 4 mmq</t>
  </si>
  <si>
    <t>unipolare FG7R sezione 4 mmq (giallo verde)</t>
  </si>
  <si>
    <t>025017d</t>
  </si>
  <si>
    <t>unipolare FG7R sezione 6 mmq</t>
  </si>
  <si>
    <t>unipolare FG7R sezione 6 mmq (giallo verde)</t>
  </si>
  <si>
    <t>025017k</t>
  </si>
  <si>
    <t>unipolare FG7R sezione 95 mmq</t>
  </si>
  <si>
    <t>unipolare FG7R sezione 95 mmq (giallo verde)</t>
  </si>
  <si>
    <t>025017m</t>
  </si>
  <si>
    <t>unipolare FG7R sezione 150 mmq</t>
  </si>
  <si>
    <t>unipolare FG7R sezione 150 mmq (giallo verde)</t>
  </si>
  <si>
    <t>023025c</t>
  </si>
  <si>
    <t>tripolare FG7OR sezione 4 mmq</t>
  </si>
  <si>
    <t>023025d</t>
  </si>
  <si>
    <t>tripolare FG7OR sezione 6 mmq</t>
  </si>
  <si>
    <t>023026c</t>
  </si>
  <si>
    <t>tetrapolare FG7OR sezione 4 mmq</t>
  </si>
  <si>
    <t>023026d</t>
  </si>
  <si>
    <t>tetrapolare FG7OR sezione 6 mmq</t>
  </si>
  <si>
    <t>023026e</t>
  </si>
  <si>
    <t>tetrapolare FG7OR sezione 10 mmq</t>
  </si>
  <si>
    <t>023026f</t>
  </si>
  <si>
    <t>tetrapolare FG7OR sezione 16 mmq</t>
  </si>
  <si>
    <t>023026g</t>
  </si>
  <si>
    <t>tetrapolare FG7OR sezione 25 mmq</t>
  </si>
  <si>
    <t>023027c</t>
  </si>
  <si>
    <t>pentapolare FG7OR sezione 4 mmq</t>
  </si>
  <si>
    <t>023027d</t>
  </si>
  <si>
    <t>pentapolare FG7OR sezione 6 mmq</t>
  </si>
  <si>
    <t>Np8</t>
  </si>
  <si>
    <t>Capicorda B.T. 185 mmq, foro 16</t>
  </si>
  <si>
    <t>Np9</t>
  </si>
  <si>
    <t>Capicorda rid 185 mmq foro 12</t>
  </si>
  <si>
    <t>Np10</t>
  </si>
  <si>
    <t>Termorestringente in resina per cavo FG7OM1 1x185 Ø est. 26 e 1x240 Ø est. 32</t>
  </si>
  <si>
    <t>Cavo flessibile conforme CEI 20-13 a bassissima emissione di fumi e gas tossici conforme CEI 20-38, isolato con gomma etilenpropilenica ad alto modulo con guaina di speciale mescola termoplastica, non propagante l'incendio conforme CEI 20-22 II</t>
  </si>
  <si>
    <t>025026e</t>
  </si>
  <si>
    <t>unipolare FG7M1 sezione 50 mmq</t>
  </si>
  <si>
    <t>unipolare FG7M1 sezione 50 mmq   (giallo verde)</t>
  </si>
  <si>
    <t>025026i</t>
  </si>
  <si>
    <t>unipolare FG7M1 sezione 150 mmq</t>
  </si>
  <si>
    <t>unipolare FG7M1 sezione 150 mmq  (giallo verde)</t>
  </si>
  <si>
    <t>025026j</t>
  </si>
  <si>
    <t>unipolare FG7M1 sezione 185 mmq</t>
  </si>
  <si>
    <t>unipolare FG7M1 sezione 185 mmq  (giallo verde)</t>
  </si>
  <si>
    <t>ELETTRICO  (QUADRI ELETTRICI)</t>
  </si>
  <si>
    <t>Np11</t>
  </si>
  <si>
    <t>DATI</t>
  </si>
  <si>
    <t>093093b</t>
  </si>
  <si>
    <t>Cavo FTP schermato in lamina di alluminio, conduttori in rame 24 AWG e filo di continuità in rame Ø 0,5 mm, conforme ISO IEC 11801 - EN 50173 - 4 coppie, guaina in materiale LSZH, Cat. 6</t>
  </si>
  <si>
    <t>095101b</t>
  </si>
  <si>
    <t>Presa modulare 8 pin tipo RJ45, in ABS, in scatola da parete o da incasso, completa di supporto e placca in resina FTP cat 6</t>
  </si>
  <si>
    <t>093115d</t>
  </si>
  <si>
    <t>Patch-cord realizzata in cavo FTP 4 coppie, conduttori in rame, schermo in lamina di alluminio 24AWG e connettori RJ45, lunghezza: 100 cm, categoria 6</t>
  </si>
  <si>
    <t>093115h</t>
  </si>
  <si>
    <t>Patch-cord realizzata in cavo FTP 4 coppie, conduttori in rame, schermo in lamina di alluminio 24AWG e connettori RJ45, lunghezza: 300 cm, categoria 6</t>
  </si>
  <si>
    <t>093054a</t>
  </si>
  <si>
    <t>Cavo per la trasmissione di segnali televisivi negli impianti di discesa d'antenna personali e centralizzati, per ricezione TV terrestre: ad alte prestazioni per impianti centralizzati e reti terminali CATV, impedenza caratteristica 75 Ohm, Ø esterno 6,8 mm</t>
  </si>
  <si>
    <t>093086l</t>
  </si>
  <si>
    <t>Cavo TR/R antifiamma per impianti telefonici, conduttori a filo unico in rame stagnato Ø 0,6 mm, isolante in pvc e guaina in pvc-FR conforme CEI 20-22: 21 coppie</t>
  </si>
  <si>
    <t>Unità di misura</t>
  </si>
  <si>
    <t>Pezzi</t>
  </si>
  <si>
    <t>MATERIALE ELETTRICO (CANALIZZAZIONI)</t>
  </si>
  <si>
    <t>Codice di riferimento listino DEI  1° sem. 2015</t>
  </si>
  <si>
    <t>Tipologia</t>
  </si>
  <si>
    <t>MATERIALE ELETTRICO (PRESE, INTERRUTTORI, CAVI)</t>
  </si>
  <si>
    <t>QUADRO ELETTRICO a pavimento (2 DRAQ + 2 CED Carucci 99) - (COME DA ALLEGATO 1 AL CAPITOLATO TECNICO)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</si>
</sst>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4" fillId="0" borderId="0" xfId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5" borderId="6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16" fillId="0" borderId="12" xfId="0" applyNumberFormat="1" applyFont="1" applyBorder="1" applyAlignment="1" applyProtection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164" fontId="16" fillId="0" borderId="14" xfId="0" applyNumberFormat="1" applyFont="1" applyBorder="1" applyAlignment="1" applyProtection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center" vertical="center"/>
    </xf>
    <xf numFmtId="164" fontId="16" fillId="0" borderId="16" xfId="0" applyNumberFormat="1" applyFont="1" applyBorder="1" applyAlignment="1" applyProtection="1">
      <alignment horizontal="center" vertical="center" wrapText="1"/>
      <protection locked="0"/>
    </xf>
    <xf numFmtId="164" fontId="16" fillId="0" borderId="17" xfId="0" applyNumberFormat="1" applyFont="1" applyBorder="1" applyAlignment="1" applyProtection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164" fontId="16" fillId="0" borderId="19" xfId="0" applyNumberFormat="1" applyFont="1" applyBorder="1" applyAlignment="1" applyProtection="1">
      <alignment horizontal="center" vertical="center" wrapText="1"/>
      <protection locked="0"/>
    </xf>
    <xf numFmtId="164" fontId="16" fillId="0" borderId="20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49" fontId="18" fillId="3" borderId="3" xfId="0" applyNumberFormat="1" applyFont="1" applyFill="1" applyBorder="1" applyAlignment="1">
      <alignment horizontal="center" vertical="center" textRotation="90" wrapText="1"/>
    </xf>
    <xf numFmtId="49" fontId="18" fillId="3" borderId="9" xfId="0" applyNumberFormat="1" applyFont="1" applyFill="1" applyBorder="1" applyAlignment="1">
      <alignment horizontal="center" vertical="center" textRotation="90" wrapText="1"/>
    </xf>
    <xf numFmtId="49" fontId="18" fillId="3" borderId="8" xfId="0" applyNumberFormat="1" applyFont="1" applyFill="1" applyBorder="1" applyAlignment="1">
      <alignment horizontal="center" vertical="center" textRotation="90" wrapText="1"/>
    </xf>
    <xf numFmtId="49" fontId="18" fillId="6" borderId="3" xfId="0" applyNumberFormat="1" applyFont="1" applyFill="1" applyBorder="1" applyAlignment="1">
      <alignment horizontal="center" vertical="center" textRotation="90" wrapText="1"/>
    </xf>
    <xf numFmtId="49" fontId="18" fillId="6" borderId="9" xfId="0" applyNumberFormat="1" applyFont="1" applyFill="1" applyBorder="1" applyAlignment="1">
      <alignment horizontal="center" vertical="center" textRotation="90" wrapText="1"/>
    </xf>
    <xf numFmtId="49" fontId="18" fillId="6" borderId="8" xfId="0" applyNumberFormat="1" applyFont="1" applyFill="1" applyBorder="1" applyAlignment="1">
      <alignment horizontal="center" vertical="center" textRotation="90" wrapText="1"/>
    </xf>
    <xf numFmtId="49" fontId="14" fillId="3" borderId="3" xfId="0" applyNumberFormat="1" applyFont="1" applyFill="1" applyBorder="1" applyAlignment="1">
      <alignment horizontal="center" vertical="center" textRotation="90" wrapText="1"/>
    </xf>
    <xf numFmtId="49" fontId="14" fillId="3" borderId="9" xfId="0" applyNumberFormat="1" applyFont="1" applyFill="1" applyBorder="1" applyAlignment="1">
      <alignment horizontal="center" vertical="center" textRotation="90" wrapText="1"/>
    </xf>
    <xf numFmtId="49" fontId="14" fillId="3" borderId="8" xfId="0" applyNumberFormat="1" applyFont="1" applyFill="1" applyBorder="1" applyAlignment="1">
      <alignment horizontal="center" vertical="center" textRotation="90" wrapText="1"/>
    </xf>
    <xf numFmtId="49" fontId="14" fillId="6" borderId="3" xfId="0" applyNumberFormat="1" applyFont="1" applyFill="1" applyBorder="1" applyAlignment="1">
      <alignment horizontal="center" vertical="center" textRotation="90" wrapText="1"/>
    </xf>
    <xf numFmtId="49" fontId="14" fillId="6" borderId="9" xfId="0" applyNumberFormat="1" applyFont="1" applyFill="1" applyBorder="1" applyAlignment="1">
      <alignment horizontal="center" vertical="center" textRotation="90" wrapText="1"/>
    </xf>
    <xf numFmtId="49" fontId="14" fillId="6" borderId="8" xfId="0" applyNumberFormat="1" applyFont="1" applyFill="1" applyBorder="1" applyAlignment="1">
      <alignment horizontal="center" vertical="center" textRotation="90" wrapText="1"/>
    </xf>
    <xf numFmtId="49" fontId="14" fillId="6" borderId="3" xfId="0" applyNumberFormat="1" applyFont="1" applyFill="1" applyBorder="1" applyAlignment="1">
      <alignment horizontal="center" vertical="center" wrapText="1"/>
    </xf>
    <xf numFmtId="49" fontId="14" fillId="6" borderId="9" xfId="0" applyNumberFormat="1" applyFont="1" applyFill="1" applyBorder="1" applyAlignment="1">
      <alignment horizontal="center" vertical="center" wrapText="1"/>
    </xf>
    <xf numFmtId="49" fontId="14" fillId="6" borderId="8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90"/>
  <sheetViews>
    <sheetView tabSelected="1" zoomScale="90" zoomScaleNormal="90" workbookViewId="0">
      <selection activeCell="H18" sqref="H1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2.42578125" customWidth="1"/>
    <col min="4" max="4" width="18" style="23" customWidth="1"/>
    <col min="5" max="5" width="95.42578125" customWidth="1"/>
    <col min="6" max="6" width="7.42578125" style="23" bestFit="1" customWidth="1"/>
    <col min="7" max="7" width="7.5703125" bestFit="1" customWidth="1"/>
    <col min="8" max="8" width="19.5703125" customWidth="1"/>
    <col min="9" max="9" width="20.42578125" customWidth="1"/>
  </cols>
  <sheetData>
    <row r="2" spans="3:10" ht="16.5" thickBot="1" x14ac:dyDescent="0.3">
      <c r="C2" s="15" t="s">
        <v>9</v>
      </c>
      <c r="D2" s="22"/>
      <c r="E2" s="15"/>
      <c r="F2" s="22"/>
      <c r="J2" s="1"/>
    </row>
    <row r="3" spans="3:10" ht="15.75" thickBot="1" x14ac:dyDescent="0.3">
      <c r="H3" s="8" t="s">
        <v>0</v>
      </c>
      <c r="J3" s="9"/>
    </row>
    <row r="4" spans="3:10" ht="36.75" thickBot="1" x14ac:dyDescent="0.3">
      <c r="C4" s="16" t="s">
        <v>165</v>
      </c>
      <c r="D4" s="16" t="s">
        <v>164</v>
      </c>
      <c r="E4" s="16" t="s">
        <v>1</v>
      </c>
      <c r="F4" s="16" t="s">
        <v>161</v>
      </c>
      <c r="G4" s="16" t="s">
        <v>3</v>
      </c>
      <c r="H4" s="13" t="s">
        <v>7</v>
      </c>
      <c r="I4" s="14" t="s">
        <v>2</v>
      </c>
    </row>
    <row r="5" spans="3:10" x14ac:dyDescent="0.25">
      <c r="C5" s="64" t="s">
        <v>163</v>
      </c>
      <c r="D5" s="54" t="s">
        <v>11</v>
      </c>
      <c r="E5" s="55" t="s">
        <v>12</v>
      </c>
      <c r="F5" s="56" t="s">
        <v>10</v>
      </c>
      <c r="G5" s="56">
        <v>150</v>
      </c>
      <c r="H5" s="38"/>
      <c r="I5" s="39">
        <f>G5*H5</f>
        <v>0</v>
      </c>
    </row>
    <row r="6" spans="3:10" x14ac:dyDescent="0.25">
      <c r="C6" s="65"/>
      <c r="D6" s="57" t="s">
        <v>13</v>
      </c>
      <c r="E6" s="27" t="s">
        <v>14</v>
      </c>
      <c r="F6" s="26" t="s">
        <v>10</v>
      </c>
      <c r="G6" s="26">
        <v>150</v>
      </c>
      <c r="H6" s="20"/>
      <c r="I6" s="41">
        <f t="shared" ref="I6:I69" si="0">G6*H6</f>
        <v>0</v>
      </c>
    </row>
    <row r="7" spans="3:10" x14ac:dyDescent="0.25">
      <c r="C7" s="65"/>
      <c r="D7" s="40" t="s">
        <v>15</v>
      </c>
      <c r="E7" s="29" t="s">
        <v>16</v>
      </c>
      <c r="F7" s="26" t="s">
        <v>10</v>
      </c>
      <c r="G7" s="28">
        <v>50</v>
      </c>
      <c r="H7" s="20"/>
      <c r="I7" s="41">
        <f t="shared" si="0"/>
        <v>0</v>
      </c>
    </row>
    <row r="8" spans="3:10" x14ac:dyDescent="0.25">
      <c r="C8" s="65"/>
      <c r="D8" s="40" t="s">
        <v>17</v>
      </c>
      <c r="E8" s="29" t="s">
        <v>18</v>
      </c>
      <c r="F8" s="26" t="s">
        <v>10</v>
      </c>
      <c r="G8" s="28">
        <v>50</v>
      </c>
      <c r="H8" s="20"/>
      <c r="I8" s="41">
        <f t="shared" si="0"/>
        <v>0</v>
      </c>
    </row>
    <row r="9" spans="3:10" x14ac:dyDescent="0.25">
      <c r="C9" s="65"/>
      <c r="D9" s="40" t="s">
        <v>19</v>
      </c>
      <c r="E9" s="29" t="s">
        <v>20</v>
      </c>
      <c r="F9" s="26" t="s">
        <v>10</v>
      </c>
      <c r="G9" s="28">
        <v>50</v>
      </c>
      <c r="H9" s="20"/>
      <c r="I9" s="41">
        <f t="shared" si="0"/>
        <v>0</v>
      </c>
    </row>
    <row r="10" spans="3:10" ht="24" x14ac:dyDescent="0.25">
      <c r="C10" s="65"/>
      <c r="D10" s="40">
        <v>15084</v>
      </c>
      <c r="E10" s="30" t="s">
        <v>21</v>
      </c>
      <c r="F10" s="26" t="s">
        <v>10</v>
      </c>
      <c r="G10" s="28">
        <v>100</v>
      </c>
      <c r="H10" s="20"/>
      <c r="I10" s="41">
        <f t="shared" si="0"/>
        <v>0</v>
      </c>
    </row>
    <row r="11" spans="3:10" x14ac:dyDescent="0.25">
      <c r="C11" s="65"/>
      <c r="D11" s="40" t="s">
        <v>22</v>
      </c>
      <c r="E11" s="29" t="s">
        <v>23</v>
      </c>
      <c r="F11" s="26" t="s">
        <v>10</v>
      </c>
      <c r="G11" s="28">
        <v>20</v>
      </c>
      <c r="H11" s="20"/>
      <c r="I11" s="41">
        <f t="shared" si="0"/>
        <v>0</v>
      </c>
    </row>
    <row r="12" spans="3:10" x14ac:dyDescent="0.25">
      <c r="C12" s="65"/>
      <c r="D12" s="40" t="s">
        <v>24</v>
      </c>
      <c r="E12" s="29" t="s">
        <v>25</v>
      </c>
      <c r="F12" s="26" t="s">
        <v>10</v>
      </c>
      <c r="G12" s="28">
        <v>20</v>
      </c>
      <c r="H12" s="20"/>
      <c r="I12" s="41">
        <f t="shared" si="0"/>
        <v>0</v>
      </c>
    </row>
    <row r="13" spans="3:10" x14ac:dyDescent="0.25">
      <c r="C13" s="65"/>
      <c r="D13" s="40" t="s">
        <v>26</v>
      </c>
      <c r="E13" s="29" t="s">
        <v>27</v>
      </c>
      <c r="F13" s="26" t="s">
        <v>10</v>
      </c>
      <c r="G13" s="28">
        <v>30</v>
      </c>
      <c r="H13" s="20"/>
      <c r="I13" s="41">
        <f t="shared" si="0"/>
        <v>0</v>
      </c>
    </row>
    <row r="14" spans="3:10" x14ac:dyDescent="0.25">
      <c r="C14" s="65"/>
      <c r="D14" s="40" t="s">
        <v>28</v>
      </c>
      <c r="E14" s="29" t="s">
        <v>29</v>
      </c>
      <c r="F14" s="26" t="s">
        <v>10</v>
      </c>
      <c r="G14" s="28">
        <v>20</v>
      </c>
      <c r="H14" s="20"/>
      <c r="I14" s="41">
        <f t="shared" si="0"/>
        <v>0</v>
      </c>
    </row>
    <row r="15" spans="3:10" ht="24" x14ac:dyDescent="0.25">
      <c r="C15" s="65"/>
      <c r="D15" s="40" t="s">
        <v>30</v>
      </c>
      <c r="E15" s="30" t="s">
        <v>31</v>
      </c>
      <c r="F15" s="26" t="s">
        <v>10</v>
      </c>
      <c r="G15" s="28">
        <v>100</v>
      </c>
      <c r="H15" s="20"/>
      <c r="I15" s="41">
        <f t="shared" si="0"/>
        <v>0</v>
      </c>
    </row>
    <row r="16" spans="3:10" x14ac:dyDescent="0.25">
      <c r="C16" s="65"/>
      <c r="D16" s="40" t="s">
        <v>32</v>
      </c>
      <c r="E16" s="29" t="s">
        <v>33</v>
      </c>
      <c r="F16" s="26" t="s">
        <v>10</v>
      </c>
      <c r="G16" s="28">
        <v>20</v>
      </c>
      <c r="H16" s="20"/>
      <c r="I16" s="41">
        <f t="shared" si="0"/>
        <v>0</v>
      </c>
    </row>
    <row r="17" spans="3:9" x14ac:dyDescent="0.25">
      <c r="C17" s="65"/>
      <c r="D17" s="40" t="s">
        <v>24</v>
      </c>
      <c r="E17" s="29" t="s">
        <v>34</v>
      </c>
      <c r="F17" s="26" t="s">
        <v>10</v>
      </c>
      <c r="G17" s="28">
        <v>20</v>
      </c>
      <c r="H17" s="20"/>
      <c r="I17" s="41">
        <f t="shared" si="0"/>
        <v>0</v>
      </c>
    </row>
    <row r="18" spans="3:9" x14ac:dyDescent="0.25">
      <c r="C18" s="65"/>
      <c r="D18" s="40" t="s">
        <v>35</v>
      </c>
      <c r="E18" s="29" t="s">
        <v>36</v>
      </c>
      <c r="F18" s="26" t="s">
        <v>10</v>
      </c>
      <c r="G18" s="28">
        <v>15</v>
      </c>
      <c r="H18" s="20"/>
      <c r="I18" s="41">
        <f t="shared" si="0"/>
        <v>0</v>
      </c>
    </row>
    <row r="19" spans="3:9" x14ac:dyDescent="0.25">
      <c r="C19" s="65"/>
      <c r="D19" s="40" t="s">
        <v>37</v>
      </c>
      <c r="E19" s="29" t="s">
        <v>38</v>
      </c>
      <c r="F19" s="26" t="s">
        <v>10</v>
      </c>
      <c r="G19" s="28">
        <v>10</v>
      </c>
      <c r="H19" s="20"/>
      <c r="I19" s="41">
        <f t="shared" si="0"/>
        <v>0</v>
      </c>
    </row>
    <row r="20" spans="3:9" x14ac:dyDescent="0.25">
      <c r="C20" s="65"/>
      <c r="D20" s="40" t="s">
        <v>39</v>
      </c>
      <c r="E20" s="29" t="s">
        <v>40</v>
      </c>
      <c r="F20" s="26" t="s">
        <v>10</v>
      </c>
      <c r="G20" s="28">
        <v>5</v>
      </c>
      <c r="H20" s="20"/>
      <c r="I20" s="41">
        <f t="shared" si="0"/>
        <v>0</v>
      </c>
    </row>
    <row r="21" spans="3:9" x14ac:dyDescent="0.25">
      <c r="C21" s="65"/>
      <c r="D21" s="40" t="s">
        <v>41</v>
      </c>
      <c r="E21" s="29" t="s">
        <v>42</v>
      </c>
      <c r="F21" s="26" t="s">
        <v>10</v>
      </c>
      <c r="G21" s="28">
        <v>20</v>
      </c>
      <c r="H21" s="20"/>
      <c r="I21" s="41">
        <f t="shared" si="0"/>
        <v>0</v>
      </c>
    </row>
    <row r="22" spans="3:9" x14ac:dyDescent="0.25">
      <c r="C22" s="65"/>
      <c r="D22" s="40" t="s">
        <v>37</v>
      </c>
      <c r="E22" s="29" t="s">
        <v>43</v>
      </c>
      <c r="F22" s="26" t="s">
        <v>10</v>
      </c>
      <c r="G22" s="28">
        <v>20</v>
      </c>
      <c r="H22" s="20"/>
      <c r="I22" s="41">
        <f t="shared" si="0"/>
        <v>0</v>
      </c>
    </row>
    <row r="23" spans="3:9" ht="36" x14ac:dyDescent="0.25">
      <c r="C23" s="65"/>
      <c r="D23" s="40" t="s">
        <v>44</v>
      </c>
      <c r="E23" s="30" t="s">
        <v>45</v>
      </c>
      <c r="F23" s="28" t="s">
        <v>162</v>
      </c>
      <c r="G23" s="28">
        <v>200</v>
      </c>
      <c r="H23" s="20"/>
      <c r="I23" s="41">
        <f t="shared" si="0"/>
        <v>0</v>
      </c>
    </row>
    <row r="24" spans="3:9" ht="36" x14ac:dyDescent="0.25">
      <c r="C24" s="65"/>
      <c r="D24" s="40" t="s">
        <v>46</v>
      </c>
      <c r="E24" s="30" t="s">
        <v>47</v>
      </c>
      <c r="F24" s="28" t="s">
        <v>10</v>
      </c>
      <c r="G24" s="28">
        <v>40</v>
      </c>
      <c r="H24" s="20"/>
      <c r="I24" s="41">
        <f t="shared" si="0"/>
        <v>0</v>
      </c>
    </row>
    <row r="25" spans="3:9" ht="24" x14ac:dyDescent="0.25">
      <c r="C25" s="65"/>
      <c r="D25" s="40" t="s">
        <v>48</v>
      </c>
      <c r="E25" s="30" t="s">
        <v>49</v>
      </c>
      <c r="F25" s="28" t="s">
        <v>162</v>
      </c>
      <c r="G25" s="28">
        <v>120</v>
      </c>
      <c r="H25" s="20"/>
      <c r="I25" s="41">
        <f t="shared" si="0"/>
        <v>0</v>
      </c>
    </row>
    <row r="26" spans="3:9" ht="24" x14ac:dyDescent="0.25">
      <c r="C26" s="65"/>
      <c r="D26" s="40" t="s">
        <v>50</v>
      </c>
      <c r="E26" s="30" t="s">
        <v>51</v>
      </c>
      <c r="F26" s="28" t="s">
        <v>162</v>
      </c>
      <c r="G26" s="28">
        <v>200</v>
      </c>
      <c r="H26" s="20"/>
      <c r="I26" s="41">
        <f t="shared" si="0"/>
        <v>0</v>
      </c>
    </row>
    <row r="27" spans="3:9" ht="24" x14ac:dyDescent="0.25">
      <c r="C27" s="65"/>
      <c r="D27" s="40" t="s">
        <v>52</v>
      </c>
      <c r="E27" s="30" t="s">
        <v>53</v>
      </c>
      <c r="F27" s="28" t="s">
        <v>162</v>
      </c>
      <c r="G27" s="28">
        <v>70</v>
      </c>
      <c r="H27" s="20"/>
      <c r="I27" s="41">
        <f t="shared" si="0"/>
        <v>0</v>
      </c>
    </row>
    <row r="28" spans="3:9" ht="24" x14ac:dyDescent="0.25">
      <c r="C28" s="65"/>
      <c r="D28" s="40" t="s">
        <v>54</v>
      </c>
      <c r="E28" s="30" t="s">
        <v>55</v>
      </c>
      <c r="F28" s="28" t="s">
        <v>162</v>
      </c>
      <c r="G28" s="28">
        <v>70</v>
      </c>
      <c r="H28" s="20"/>
      <c r="I28" s="41">
        <f t="shared" si="0"/>
        <v>0</v>
      </c>
    </row>
    <row r="29" spans="3:9" ht="24" x14ac:dyDescent="0.25">
      <c r="C29" s="65"/>
      <c r="D29" s="40" t="s">
        <v>56</v>
      </c>
      <c r="E29" s="30" t="s">
        <v>57</v>
      </c>
      <c r="F29" s="28" t="s">
        <v>162</v>
      </c>
      <c r="G29" s="28">
        <v>200</v>
      </c>
      <c r="H29" s="20"/>
      <c r="I29" s="41">
        <f t="shared" si="0"/>
        <v>0</v>
      </c>
    </row>
    <row r="30" spans="3:9" x14ac:dyDescent="0.25">
      <c r="C30" s="65"/>
      <c r="D30" s="40" t="s">
        <v>58</v>
      </c>
      <c r="E30" s="29" t="s">
        <v>59</v>
      </c>
      <c r="F30" s="28" t="s">
        <v>162</v>
      </c>
      <c r="G30" s="28">
        <v>150</v>
      </c>
      <c r="H30" s="20"/>
      <c r="I30" s="41">
        <f t="shared" si="0"/>
        <v>0</v>
      </c>
    </row>
    <row r="31" spans="3:9" x14ac:dyDescent="0.25">
      <c r="C31" s="65"/>
      <c r="D31" s="40" t="s">
        <v>60</v>
      </c>
      <c r="E31" s="29" t="s">
        <v>61</v>
      </c>
      <c r="F31" s="28" t="s">
        <v>162</v>
      </c>
      <c r="G31" s="28">
        <v>70</v>
      </c>
      <c r="H31" s="20"/>
      <c r="I31" s="41">
        <f t="shared" si="0"/>
        <v>0</v>
      </c>
    </row>
    <row r="32" spans="3:9" x14ac:dyDescent="0.25">
      <c r="C32" s="65"/>
      <c r="D32" s="40" t="s">
        <v>62</v>
      </c>
      <c r="E32" s="30" t="s">
        <v>63</v>
      </c>
      <c r="F32" s="28" t="s">
        <v>10</v>
      </c>
      <c r="G32" s="28">
        <v>30</v>
      </c>
      <c r="H32" s="20"/>
      <c r="I32" s="41">
        <f t="shared" si="0"/>
        <v>0</v>
      </c>
    </row>
    <row r="33" spans="3:9" x14ac:dyDescent="0.25">
      <c r="C33" s="65"/>
      <c r="D33" s="40" t="s">
        <v>64</v>
      </c>
      <c r="E33" s="29" t="s">
        <v>65</v>
      </c>
      <c r="F33" s="28" t="s">
        <v>162</v>
      </c>
      <c r="G33" s="28">
        <v>100</v>
      </c>
      <c r="H33" s="20"/>
      <c r="I33" s="41">
        <f t="shared" si="0"/>
        <v>0</v>
      </c>
    </row>
    <row r="34" spans="3:9" x14ac:dyDescent="0.25">
      <c r="C34" s="65"/>
      <c r="D34" s="40" t="s">
        <v>66</v>
      </c>
      <c r="E34" s="29" t="s">
        <v>67</v>
      </c>
      <c r="F34" s="28" t="s">
        <v>162</v>
      </c>
      <c r="G34" s="28">
        <v>100</v>
      </c>
      <c r="H34" s="20"/>
      <c r="I34" s="41">
        <f t="shared" si="0"/>
        <v>0</v>
      </c>
    </row>
    <row r="35" spans="3:9" x14ac:dyDescent="0.25">
      <c r="C35" s="65"/>
      <c r="D35" s="40" t="s">
        <v>68</v>
      </c>
      <c r="E35" s="29" t="s">
        <v>69</v>
      </c>
      <c r="F35" s="28" t="s">
        <v>162</v>
      </c>
      <c r="G35" s="28">
        <v>100</v>
      </c>
      <c r="H35" s="20"/>
      <c r="I35" s="41">
        <f t="shared" si="0"/>
        <v>0</v>
      </c>
    </row>
    <row r="36" spans="3:9" ht="15.75" thickBot="1" x14ac:dyDescent="0.3">
      <c r="C36" s="66"/>
      <c r="D36" s="42" t="s">
        <v>70</v>
      </c>
      <c r="E36" s="53" t="s">
        <v>71</v>
      </c>
      <c r="F36" s="44" t="s">
        <v>162</v>
      </c>
      <c r="G36" s="44">
        <v>15</v>
      </c>
      <c r="H36" s="45"/>
      <c r="I36" s="46">
        <f t="shared" si="0"/>
        <v>0</v>
      </c>
    </row>
    <row r="37" spans="3:9" ht="24" x14ac:dyDescent="0.25">
      <c r="C37" s="67" t="s">
        <v>166</v>
      </c>
      <c r="D37" s="35" t="s">
        <v>72</v>
      </c>
      <c r="E37" s="36" t="s">
        <v>73</v>
      </c>
      <c r="F37" s="37" t="s">
        <v>162</v>
      </c>
      <c r="G37" s="37">
        <v>50</v>
      </c>
      <c r="H37" s="38"/>
      <c r="I37" s="39">
        <f t="shared" si="0"/>
        <v>0</v>
      </c>
    </row>
    <row r="38" spans="3:9" x14ac:dyDescent="0.25">
      <c r="C38" s="68"/>
      <c r="D38" s="40" t="s">
        <v>74</v>
      </c>
      <c r="E38" s="29" t="s">
        <v>75</v>
      </c>
      <c r="F38" s="28" t="s">
        <v>162</v>
      </c>
      <c r="G38" s="28">
        <v>10</v>
      </c>
      <c r="H38" s="20"/>
      <c r="I38" s="41">
        <f t="shared" si="0"/>
        <v>0</v>
      </c>
    </row>
    <row r="39" spans="3:9" x14ac:dyDescent="0.25">
      <c r="C39" s="68"/>
      <c r="D39" s="40" t="s">
        <v>76</v>
      </c>
      <c r="E39" s="29" t="s">
        <v>77</v>
      </c>
      <c r="F39" s="28" t="s">
        <v>162</v>
      </c>
      <c r="G39" s="28">
        <v>50</v>
      </c>
      <c r="H39" s="20"/>
      <c r="I39" s="41">
        <f t="shared" si="0"/>
        <v>0</v>
      </c>
    </row>
    <row r="40" spans="3:9" x14ac:dyDescent="0.25">
      <c r="C40" s="68"/>
      <c r="D40" s="40" t="s">
        <v>78</v>
      </c>
      <c r="E40" s="29" t="s">
        <v>79</v>
      </c>
      <c r="F40" s="28" t="s">
        <v>162</v>
      </c>
      <c r="G40" s="28">
        <v>50</v>
      </c>
      <c r="H40" s="20"/>
      <c r="I40" s="41">
        <f t="shared" si="0"/>
        <v>0</v>
      </c>
    </row>
    <row r="41" spans="3:9" x14ac:dyDescent="0.25">
      <c r="C41" s="68"/>
      <c r="D41" s="40" t="s">
        <v>80</v>
      </c>
      <c r="E41" s="29" t="s">
        <v>81</v>
      </c>
      <c r="F41" s="28" t="s">
        <v>162</v>
      </c>
      <c r="G41" s="28">
        <v>30</v>
      </c>
      <c r="H41" s="20"/>
      <c r="I41" s="41">
        <f t="shared" si="0"/>
        <v>0</v>
      </c>
    </row>
    <row r="42" spans="3:9" x14ac:dyDescent="0.25">
      <c r="C42" s="68"/>
      <c r="D42" s="40" t="s">
        <v>82</v>
      </c>
      <c r="E42" s="30" t="s">
        <v>83</v>
      </c>
      <c r="F42" s="28" t="s">
        <v>162</v>
      </c>
      <c r="G42" s="28">
        <v>30</v>
      </c>
      <c r="H42" s="20"/>
      <c r="I42" s="41">
        <f t="shared" si="0"/>
        <v>0</v>
      </c>
    </row>
    <row r="43" spans="3:9" x14ac:dyDescent="0.25">
      <c r="C43" s="68"/>
      <c r="D43" s="40" t="s">
        <v>84</v>
      </c>
      <c r="E43" s="29" t="s">
        <v>85</v>
      </c>
      <c r="F43" s="28" t="s">
        <v>162</v>
      </c>
      <c r="G43" s="28">
        <v>20</v>
      </c>
      <c r="H43" s="20"/>
      <c r="I43" s="41">
        <f t="shared" si="0"/>
        <v>0</v>
      </c>
    </row>
    <row r="44" spans="3:9" ht="24" x14ac:dyDescent="0.25">
      <c r="C44" s="68"/>
      <c r="D44" s="40" t="s">
        <v>86</v>
      </c>
      <c r="E44" s="30" t="s">
        <v>87</v>
      </c>
      <c r="F44" s="28" t="s">
        <v>162</v>
      </c>
      <c r="G44" s="28">
        <v>20</v>
      </c>
      <c r="H44" s="20"/>
      <c r="I44" s="41">
        <f t="shared" si="0"/>
        <v>0</v>
      </c>
    </row>
    <row r="45" spans="3:9" ht="24" x14ac:dyDescent="0.25">
      <c r="C45" s="68"/>
      <c r="D45" s="40" t="s">
        <v>88</v>
      </c>
      <c r="E45" s="30" t="s">
        <v>89</v>
      </c>
      <c r="F45" s="28" t="s">
        <v>162</v>
      </c>
      <c r="G45" s="28">
        <v>20</v>
      </c>
      <c r="H45" s="20"/>
      <c r="I45" s="41">
        <f t="shared" si="0"/>
        <v>0</v>
      </c>
    </row>
    <row r="46" spans="3:9" x14ac:dyDescent="0.25">
      <c r="C46" s="68"/>
      <c r="D46" s="40" t="s">
        <v>90</v>
      </c>
      <c r="E46" s="30" t="s">
        <v>91</v>
      </c>
      <c r="F46" s="28" t="s">
        <v>162</v>
      </c>
      <c r="G46" s="28">
        <v>300</v>
      </c>
      <c r="H46" s="20"/>
      <c r="I46" s="41">
        <f t="shared" si="0"/>
        <v>0</v>
      </c>
    </row>
    <row r="47" spans="3:9" x14ac:dyDescent="0.25">
      <c r="C47" s="68"/>
      <c r="D47" s="40" t="s">
        <v>92</v>
      </c>
      <c r="E47" s="30" t="s">
        <v>93</v>
      </c>
      <c r="F47" s="28" t="s">
        <v>162</v>
      </c>
      <c r="G47" s="28">
        <v>300</v>
      </c>
      <c r="H47" s="20"/>
      <c r="I47" s="41">
        <f t="shared" si="0"/>
        <v>0</v>
      </c>
    </row>
    <row r="48" spans="3:9" ht="15.75" thickBot="1" x14ac:dyDescent="0.3">
      <c r="C48" s="69"/>
      <c r="D48" s="42" t="s">
        <v>94</v>
      </c>
      <c r="E48" s="43" t="s">
        <v>95</v>
      </c>
      <c r="F48" s="44" t="s">
        <v>162</v>
      </c>
      <c r="G48" s="44">
        <v>300</v>
      </c>
      <c r="H48" s="45"/>
      <c r="I48" s="46">
        <f t="shared" si="0"/>
        <v>0</v>
      </c>
    </row>
    <row r="49" spans="3:9" x14ac:dyDescent="0.25">
      <c r="C49" s="70" t="s">
        <v>96</v>
      </c>
      <c r="D49" s="35" t="s">
        <v>97</v>
      </c>
      <c r="E49" s="52" t="s">
        <v>98</v>
      </c>
      <c r="F49" s="37" t="s">
        <v>10</v>
      </c>
      <c r="G49" s="37">
        <v>300</v>
      </c>
      <c r="H49" s="38"/>
      <c r="I49" s="39">
        <f t="shared" si="0"/>
        <v>0</v>
      </c>
    </row>
    <row r="50" spans="3:9" x14ac:dyDescent="0.25">
      <c r="C50" s="71"/>
      <c r="D50" s="40" t="s">
        <v>97</v>
      </c>
      <c r="E50" s="29" t="s">
        <v>99</v>
      </c>
      <c r="F50" s="28" t="s">
        <v>10</v>
      </c>
      <c r="G50" s="28">
        <v>100</v>
      </c>
      <c r="H50" s="20"/>
      <c r="I50" s="41">
        <f t="shared" si="0"/>
        <v>0</v>
      </c>
    </row>
    <row r="51" spans="3:9" x14ac:dyDescent="0.25">
      <c r="C51" s="71"/>
      <c r="D51" s="40" t="s">
        <v>100</v>
      </c>
      <c r="E51" s="29" t="s">
        <v>101</v>
      </c>
      <c r="F51" s="28" t="s">
        <v>10</v>
      </c>
      <c r="G51" s="28">
        <v>300</v>
      </c>
      <c r="H51" s="20"/>
      <c r="I51" s="41">
        <f t="shared" si="0"/>
        <v>0</v>
      </c>
    </row>
    <row r="52" spans="3:9" x14ac:dyDescent="0.25">
      <c r="C52" s="71"/>
      <c r="D52" s="40" t="s">
        <v>100</v>
      </c>
      <c r="E52" s="29" t="s">
        <v>102</v>
      </c>
      <c r="F52" s="28" t="s">
        <v>10</v>
      </c>
      <c r="G52" s="28">
        <v>100</v>
      </c>
      <c r="H52" s="20"/>
      <c r="I52" s="41">
        <f t="shared" si="0"/>
        <v>0</v>
      </c>
    </row>
    <row r="53" spans="3:9" x14ac:dyDescent="0.25">
      <c r="C53" s="71"/>
      <c r="D53" s="40" t="s">
        <v>103</v>
      </c>
      <c r="E53" s="29" t="s">
        <v>104</v>
      </c>
      <c r="F53" s="28" t="s">
        <v>10</v>
      </c>
      <c r="G53" s="28">
        <v>300</v>
      </c>
      <c r="H53" s="20"/>
      <c r="I53" s="41">
        <f t="shared" si="0"/>
        <v>0</v>
      </c>
    </row>
    <row r="54" spans="3:9" x14ac:dyDescent="0.25">
      <c r="C54" s="71"/>
      <c r="D54" s="40" t="s">
        <v>103</v>
      </c>
      <c r="E54" s="29" t="s">
        <v>105</v>
      </c>
      <c r="F54" s="28" t="s">
        <v>10</v>
      </c>
      <c r="G54" s="28">
        <v>100</v>
      </c>
      <c r="H54" s="20"/>
      <c r="I54" s="41">
        <f t="shared" si="0"/>
        <v>0</v>
      </c>
    </row>
    <row r="55" spans="3:9" x14ac:dyDescent="0.25">
      <c r="C55" s="71"/>
      <c r="D55" s="40" t="s">
        <v>106</v>
      </c>
      <c r="E55" s="29" t="s">
        <v>107</v>
      </c>
      <c r="F55" s="28" t="s">
        <v>10</v>
      </c>
      <c r="G55" s="31">
        <v>750</v>
      </c>
      <c r="H55" s="20"/>
      <c r="I55" s="41">
        <f t="shared" si="0"/>
        <v>0</v>
      </c>
    </row>
    <row r="56" spans="3:9" x14ac:dyDescent="0.25">
      <c r="C56" s="71"/>
      <c r="D56" s="40" t="s">
        <v>106</v>
      </c>
      <c r="E56" s="29" t="s">
        <v>108</v>
      </c>
      <c r="F56" s="28" t="s">
        <v>10</v>
      </c>
      <c r="G56" s="31">
        <v>250</v>
      </c>
      <c r="H56" s="20"/>
      <c r="I56" s="41">
        <f t="shared" si="0"/>
        <v>0</v>
      </c>
    </row>
    <row r="57" spans="3:9" x14ac:dyDescent="0.25">
      <c r="C57" s="71"/>
      <c r="D57" s="40" t="s">
        <v>109</v>
      </c>
      <c r="E57" s="29" t="s">
        <v>110</v>
      </c>
      <c r="F57" s="28" t="s">
        <v>10</v>
      </c>
      <c r="G57" s="31">
        <v>750</v>
      </c>
      <c r="H57" s="20"/>
      <c r="I57" s="41">
        <f t="shared" si="0"/>
        <v>0</v>
      </c>
    </row>
    <row r="58" spans="3:9" x14ac:dyDescent="0.25">
      <c r="C58" s="71"/>
      <c r="D58" s="40" t="s">
        <v>109</v>
      </c>
      <c r="E58" s="29" t="s">
        <v>111</v>
      </c>
      <c r="F58" s="28" t="s">
        <v>10</v>
      </c>
      <c r="G58" s="31">
        <v>250</v>
      </c>
      <c r="H58" s="20"/>
      <c r="I58" s="41">
        <f t="shared" si="0"/>
        <v>0</v>
      </c>
    </row>
    <row r="59" spans="3:9" x14ac:dyDescent="0.25">
      <c r="C59" s="71"/>
      <c r="D59" s="40" t="s">
        <v>112</v>
      </c>
      <c r="E59" s="29" t="s">
        <v>113</v>
      </c>
      <c r="F59" s="28" t="s">
        <v>10</v>
      </c>
      <c r="G59" s="28">
        <v>500</v>
      </c>
      <c r="H59" s="20"/>
      <c r="I59" s="41">
        <f t="shared" si="0"/>
        <v>0</v>
      </c>
    </row>
    <row r="60" spans="3:9" x14ac:dyDescent="0.25">
      <c r="C60" s="71"/>
      <c r="D60" s="40" t="s">
        <v>114</v>
      </c>
      <c r="E60" s="29" t="s">
        <v>115</v>
      </c>
      <c r="F60" s="28" t="s">
        <v>10</v>
      </c>
      <c r="G60" s="28">
        <v>500</v>
      </c>
      <c r="H60" s="20"/>
      <c r="I60" s="41">
        <f t="shared" si="0"/>
        <v>0</v>
      </c>
    </row>
    <row r="61" spans="3:9" x14ac:dyDescent="0.25">
      <c r="C61" s="71"/>
      <c r="D61" s="40" t="s">
        <v>116</v>
      </c>
      <c r="E61" s="30" t="s">
        <v>117</v>
      </c>
      <c r="F61" s="28" t="s">
        <v>10</v>
      </c>
      <c r="G61" s="28">
        <v>100</v>
      </c>
      <c r="H61" s="20"/>
      <c r="I61" s="41">
        <f t="shared" si="0"/>
        <v>0</v>
      </c>
    </row>
    <row r="62" spans="3:9" x14ac:dyDescent="0.25">
      <c r="C62" s="71"/>
      <c r="D62" s="40" t="s">
        <v>118</v>
      </c>
      <c r="E62" s="29" t="s">
        <v>119</v>
      </c>
      <c r="F62" s="28" t="s">
        <v>10</v>
      </c>
      <c r="G62" s="28">
        <v>200</v>
      </c>
      <c r="H62" s="20"/>
      <c r="I62" s="41">
        <f t="shared" si="0"/>
        <v>0</v>
      </c>
    </row>
    <row r="63" spans="3:9" x14ac:dyDescent="0.25">
      <c r="C63" s="71"/>
      <c r="D63" s="40" t="s">
        <v>120</v>
      </c>
      <c r="E63" s="29" t="s">
        <v>121</v>
      </c>
      <c r="F63" s="28" t="s">
        <v>10</v>
      </c>
      <c r="G63" s="28">
        <v>200</v>
      </c>
      <c r="H63" s="20"/>
      <c r="I63" s="41">
        <f t="shared" si="0"/>
        <v>0</v>
      </c>
    </row>
    <row r="64" spans="3:9" x14ac:dyDescent="0.25">
      <c r="C64" s="71"/>
      <c r="D64" s="40" t="s">
        <v>122</v>
      </c>
      <c r="E64" s="30" t="s">
        <v>123</v>
      </c>
      <c r="F64" s="28" t="s">
        <v>10</v>
      </c>
      <c r="G64" s="28">
        <v>400</v>
      </c>
      <c r="H64" s="20"/>
      <c r="I64" s="41">
        <f t="shared" si="0"/>
        <v>0</v>
      </c>
    </row>
    <row r="65" spans="3:9" x14ac:dyDescent="0.25">
      <c r="C65" s="71"/>
      <c r="D65" s="40" t="s">
        <v>124</v>
      </c>
      <c r="E65" s="29" t="s">
        <v>125</v>
      </c>
      <c r="F65" s="28" t="s">
        <v>10</v>
      </c>
      <c r="G65" s="28">
        <v>400</v>
      </c>
      <c r="H65" s="20"/>
      <c r="I65" s="41">
        <f t="shared" si="0"/>
        <v>0</v>
      </c>
    </row>
    <row r="66" spans="3:9" x14ac:dyDescent="0.25">
      <c r="C66" s="71"/>
      <c r="D66" s="40" t="s">
        <v>126</v>
      </c>
      <c r="E66" s="29" t="s">
        <v>127</v>
      </c>
      <c r="F66" s="28" t="s">
        <v>10</v>
      </c>
      <c r="G66" s="28">
        <v>1000</v>
      </c>
      <c r="H66" s="20"/>
      <c r="I66" s="41">
        <f t="shared" si="0"/>
        <v>0</v>
      </c>
    </row>
    <row r="67" spans="3:9" x14ac:dyDescent="0.25">
      <c r="C67" s="71"/>
      <c r="D67" s="40" t="s">
        <v>128</v>
      </c>
      <c r="E67" s="29" t="s">
        <v>129</v>
      </c>
      <c r="F67" s="28" t="s">
        <v>10</v>
      </c>
      <c r="G67" s="28">
        <v>1000</v>
      </c>
      <c r="H67" s="20"/>
      <c r="I67" s="41">
        <f t="shared" si="0"/>
        <v>0</v>
      </c>
    </row>
    <row r="68" spans="3:9" x14ac:dyDescent="0.25">
      <c r="C68" s="71"/>
      <c r="D68" s="40" t="s">
        <v>130</v>
      </c>
      <c r="E68" s="29" t="s">
        <v>131</v>
      </c>
      <c r="F68" s="28" t="s">
        <v>162</v>
      </c>
      <c r="G68" s="28">
        <v>70</v>
      </c>
      <c r="H68" s="20"/>
      <c r="I68" s="41">
        <f t="shared" si="0"/>
        <v>0</v>
      </c>
    </row>
    <row r="69" spans="3:9" x14ac:dyDescent="0.25">
      <c r="C69" s="71"/>
      <c r="D69" s="40" t="s">
        <v>132</v>
      </c>
      <c r="E69" s="29" t="s">
        <v>133</v>
      </c>
      <c r="F69" s="28" t="s">
        <v>162</v>
      </c>
      <c r="G69" s="28">
        <v>70</v>
      </c>
      <c r="H69" s="20"/>
      <c r="I69" s="41">
        <f t="shared" si="0"/>
        <v>0</v>
      </c>
    </row>
    <row r="70" spans="3:9" ht="15.75" thickBot="1" x14ac:dyDescent="0.3">
      <c r="C70" s="72"/>
      <c r="D70" s="42" t="s">
        <v>134</v>
      </c>
      <c r="E70" s="43" t="s">
        <v>135</v>
      </c>
      <c r="F70" s="44" t="s">
        <v>162</v>
      </c>
      <c r="G70" s="44">
        <v>10</v>
      </c>
      <c r="H70" s="45"/>
      <c r="I70" s="46">
        <f t="shared" ref="I70:I83" si="1">G70*H70</f>
        <v>0</v>
      </c>
    </row>
    <row r="71" spans="3:9" ht="41.25" customHeight="1" x14ac:dyDescent="0.25">
      <c r="C71" s="73" t="s">
        <v>136</v>
      </c>
      <c r="D71" s="35" t="s">
        <v>137</v>
      </c>
      <c r="E71" s="52" t="s">
        <v>138</v>
      </c>
      <c r="F71" s="37" t="s">
        <v>10</v>
      </c>
      <c r="G71" s="37">
        <v>800</v>
      </c>
      <c r="H71" s="38"/>
      <c r="I71" s="39">
        <f t="shared" si="1"/>
        <v>0</v>
      </c>
    </row>
    <row r="72" spans="3:9" ht="45.75" customHeight="1" x14ac:dyDescent="0.25">
      <c r="C72" s="74"/>
      <c r="D72" s="40" t="s">
        <v>137</v>
      </c>
      <c r="E72" s="29" t="s">
        <v>139</v>
      </c>
      <c r="F72" s="28" t="s">
        <v>10</v>
      </c>
      <c r="G72" s="28">
        <v>150</v>
      </c>
      <c r="H72" s="20"/>
      <c r="I72" s="41">
        <f t="shared" si="1"/>
        <v>0</v>
      </c>
    </row>
    <row r="73" spans="3:9" ht="42.75" customHeight="1" x14ac:dyDescent="0.25">
      <c r="C73" s="74"/>
      <c r="D73" s="40" t="s">
        <v>140</v>
      </c>
      <c r="E73" s="29" t="s">
        <v>141</v>
      </c>
      <c r="F73" s="28" t="s">
        <v>10</v>
      </c>
      <c r="G73" s="28">
        <v>800</v>
      </c>
      <c r="H73" s="20"/>
      <c r="I73" s="41">
        <f t="shared" si="1"/>
        <v>0</v>
      </c>
    </row>
    <row r="74" spans="3:9" ht="43.5" customHeight="1" x14ac:dyDescent="0.25">
      <c r="C74" s="74"/>
      <c r="D74" s="40" t="s">
        <v>140</v>
      </c>
      <c r="E74" s="29" t="s">
        <v>142</v>
      </c>
      <c r="F74" s="28" t="s">
        <v>10</v>
      </c>
      <c r="G74" s="28">
        <v>150</v>
      </c>
      <c r="H74" s="20"/>
      <c r="I74" s="41">
        <f t="shared" si="1"/>
        <v>0</v>
      </c>
    </row>
    <row r="75" spans="3:9" ht="46.5" customHeight="1" x14ac:dyDescent="0.25">
      <c r="C75" s="74"/>
      <c r="D75" s="40" t="s">
        <v>143</v>
      </c>
      <c r="E75" s="29" t="s">
        <v>144</v>
      </c>
      <c r="F75" s="28" t="s">
        <v>10</v>
      </c>
      <c r="G75" s="28">
        <v>800</v>
      </c>
      <c r="H75" s="20"/>
      <c r="I75" s="41">
        <f t="shared" si="1"/>
        <v>0</v>
      </c>
    </row>
    <row r="76" spans="3:9" ht="45.75" customHeight="1" thickBot="1" x14ac:dyDescent="0.3">
      <c r="C76" s="75"/>
      <c r="D76" s="42" t="s">
        <v>143</v>
      </c>
      <c r="E76" s="53" t="s">
        <v>145</v>
      </c>
      <c r="F76" s="44" t="s">
        <v>10</v>
      </c>
      <c r="G76" s="44">
        <v>150</v>
      </c>
      <c r="H76" s="45"/>
      <c r="I76" s="46">
        <f t="shared" si="1"/>
        <v>0</v>
      </c>
    </row>
    <row r="77" spans="3:9" ht="49.5" customHeight="1" thickBot="1" x14ac:dyDescent="0.3">
      <c r="C77" s="32" t="s">
        <v>146</v>
      </c>
      <c r="D77" s="47" t="s">
        <v>147</v>
      </c>
      <c r="E77" s="48" t="s">
        <v>167</v>
      </c>
      <c r="F77" s="49" t="s">
        <v>162</v>
      </c>
      <c r="G77" s="49">
        <v>4</v>
      </c>
      <c r="H77" s="50"/>
      <c r="I77" s="51">
        <f t="shared" si="1"/>
        <v>0</v>
      </c>
    </row>
    <row r="78" spans="3:9" ht="24" x14ac:dyDescent="0.25">
      <c r="C78" s="76" t="s">
        <v>148</v>
      </c>
      <c r="D78" s="35" t="s">
        <v>149</v>
      </c>
      <c r="E78" s="36" t="s">
        <v>150</v>
      </c>
      <c r="F78" s="37" t="s">
        <v>10</v>
      </c>
      <c r="G78" s="37">
        <v>2000</v>
      </c>
      <c r="H78" s="38"/>
      <c r="I78" s="39">
        <f t="shared" si="1"/>
        <v>0</v>
      </c>
    </row>
    <row r="79" spans="3:9" ht="24" x14ac:dyDescent="0.25">
      <c r="C79" s="77"/>
      <c r="D79" s="40" t="s">
        <v>151</v>
      </c>
      <c r="E79" s="30" t="s">
        <v>152</v>
      </c>
      <c r="F79" s="28" t="s">
        <v>10</v>
      </c>
      <c r="G79" s="28">
        <v>100</v>
      </c>
      <c r="H79" s="20"/>
      <c r="I79" s="41">
        <f t="shared" si="1"/>
        <v>0</v>
      </c>
    </row>
    <row r="80" spans="3:9" ht="24" x14ac:dyDescent="0.25">
      <c r="C80" s="77"/>
      <c r="D80" s="40" t="s">
        <v>153</v>
      </c>
      <c r="E80" s="30" t="s">
        <v>154</v>
      </c>
      <c r="F80" s="28" t="s">
        <v>10</v>
      </c>
      <c r="G80" s="28">
        <v>50</v>
      </c>
      <c r="H80" s="20"/>
      <c r="I80" s="41">
        <f t="shared" si="1"/>
        <v>0</v>
      </c>
    </row>
    <row r="81" spans="3:12" ht="24" x14ac:dyDescent="0.25">
      <c r="C81" s="77"/>
      <c r="D81" s="40" t="s">
        <v>155</v>
      </c>
      <c r="E81" s="30" t="s">
        <v>156</v>
      </c>
      <c r="F81" s="28" t="s">
        <v>10</v>
      </c>
      <c r="G81" s="28">
        <v>50</v>
      </c>
      <c r="H81" s="20"/>
      <c r="I81" s="41">
        <f t="shared" si="1"/>
        <v>0</v>
      </c>
    </row>
    <row r="82" spans="3:12" ht="36" x14ac:dyDescent="0.25">
      <c r="C82" s="77"/>
      <c r="D82" s="40" t="s">
        <v>157</v>
      </c>
      <c r="E82" s="30" t="s">
        <v>158</v>
      </c>
      <c r="F82" s="28" t="s">
        <v>10</v>
      </c>
      <c r="G82" s="28">
        <v>200</v>
      </c>
      <c r="H82" s="20"/>
      <c r="I82" s="41">
        <f t="shared" si="1"/>
        <v>0</v>
      </c>
    </row>
    <row r="83" spans="3:12" ht="24.75" thickBot="1" x14ac:dyDescent="0.3">
      <c r="C83" s="78"/>
      <c r="D83" s="42" t="s">
        <v>159</v>
      </c>
      <c r="E83" s="43" t="s">
        <v>160</v>
      </c>
      <c r="F83" s="44" t="s">
        <v>10</v>
      </c>
      <c r="G83" s="44">
        <v>100</v>
      </c>
      <c r="H83" s="45"/>
      <c r="I83" s="46">
        <f t="shared" si="1"/>
        <v>0</v>
      </c>
    </row>
    <row r="84" spans="3:12" ht="50.25" customHeight="1" thickBot="1" x14ac:dyDescent="0.3">
      <c r="C84" s="17"/>
      <c r="D84" s="33"/>
      <c r="E84" s="34" t="s">
        <v>4</v>
      </c>
      <c r="F84" s="33"/>
      <c r="G84" s="34"/>
      <c r="H84" s="19"/>
      <c r="I84" s="18">
        <f>IF((SUM(I5:I83))&lt;=H86,(SUM(I5:I83)),"ERRORE l'importo offerto supera la base d'asta")</f>
        <v>0</v>
      </c>
    </row>
    <row r="85" spans="3:12" ht="15.75" thickBot="1" x14ac:dyDescent="0.3">
      <c r="H85" s="1"/>
      <c r="I85" s="4"/>
      <c r="J85" s="2"/>
      <c r="K85" s="2"/>
      <c r="L85" s="2"/>
    </row>
    <row r="86" spans="3:12" s="2" customFormat="1" ht="50.25" customHeight="1" thickBot="1" x14ac:dyDescent="0.3">
      <c r="D86" s="25"/>
      <c r="E86" s="12" t="s">
        <v>6</v>
      </c>
      <c r="F86" s="21"/>
      <c r="H86" s="58">
        <v>205000</v>
      </c>
      <c r="I86" s="59"/>
    </row>
    <row r="87" spans="3:12" s="2" customFormat="1" ht="15.75" thickBot="1" x14ac:dyDescent="0.3">
      <c r="D87" s="25"/>
      <c r="E87" s="3"/>
      <c r="F87" s="24"/>
      <c r="H87" s="6"/>
    </row>
    <row r="88" spans="3:12" s="2" customFormat="1" ht="57.75" customHeight="1" thickBot="1" x14ac:dyDescent="0.3">
      <c r="D88" s="25"/>
      <c r="E88" s="12" t="s">
        <v>8</v>
      </c>
      <c r="F88" s="21"/>
      <c r="H88" s="60" t="str">
        <f>IF(I84&gt;H86,"ATTENZIONE: L'offerta complessiva è superiore alla Base d'asta","OK")</f>
        <v>OK</v>
      </c>
      <c r="I88" s="61"/>
      <c r="J88"/>
      <c r="K88"/>
      <c r="L88"/>
    </row>
    <row r="89" spans="3:12" s="2" customFormat="1" ht="18.75" thickBot="1" x14ac:dyDescent="0.3">
      <c r="D89" s="25"/>
      <c r="E89" s="5"/>
      <c r="F89" s="5"/>
      <c r="H89" s="10"/>
      <c r="J89" s="11"/>
      <c r="K89" s="11"/>
      <c r="L89" s="11"/>
    </row>
    <row r="90" spans="3:12" ht="55.5" customHeight="1" thickBot="1" x14ac:dyDescent="0.3">
      <c r="E90" s="7" t="s">
        <v>5</v>
      </c>
      <c r="F90" s="5"/>
      <c r="H90" s="62">
        <f>IF((I84&lt;=H86),I84,"ERRORE")</f>
        <v>0</v>
      </c>
      <c r="I90" s="63"/>
    </row>
  </sheetData>
  <sheetProtection password="CE28" sheet="1" objects="1" scenarios="1"/>
  <mergeCells count="8">
    <mergeCell ref="H86:I86"/>
    <mergeCell ref="H88:I88"/>
    <mergeCell ref="H90:I90"/>
    <mergeCell ref="C5:C36"/>
    <mergeCell ref="C37:C48"/>
    <mergeCell ref="C49:C70"/>
    <mergeCell ref="C71:C76"/>
    <mergeCell ref="C78:C83"/>
  </mergeCells>
  <conditionalFormatting sqref="H90">
    <cfRule type="cellIs" dxfId="5" priority="6" operator="equal">
      <formula>$H$86</formula>
    </cfRule>
    <cfRule type="cellIs" dxfId="4" priority="7" operator="lessThan">
      <formula>$H$86</formula>
    </cfRule>
    <cfRule type="cellIs" dxfId="3" priority="9" operator="greaterThan">
      <formula>$H$86</formula>
    </cfRule>
  </conditionalFormatting>
  <conditionalFormatting sqref="I84">
    <cfRule type="cellIs" dxfId="2" priority="10" operator="greaterThan">
      <formula>#REF!</formula>
    </cfRule>
  </conditionalFormatting>
  <conditionalFormatting sqref="H90:I90">
    <cfRule type="cellIs" dxfId="1" priority="1" operator="greaterThan">
      <formula>$H$86</formula>
    </cfRule>
    <cfRule type="cellIs" dxfId="0" priority="2" operator="lessThanOrEqual">
      <formula>$H$86</formula>
    </cfRule>
  </conditionalFormatting>
  <dataValidations count="1">
    <dataValidation type="custom" operator="equal" allowBlank="1" showInputMessage="1" showErrorMessage="1" error="Non è possibile inserire più di due cifre decimali" sqref="H5:H83">
      <formula1>(LEN(H5)-LEN(INT(H5)))&lt;=3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2017-02-09T14:26:08Z</dcterms:modified>
</cp:coreProperties>
</file>